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40.6.100\тнцр1$\ТН_Сбыт\Тарифный комитет\Инвестиционная деятельность\Корректировка ТСО 2025-2028 г\Формы 380\"/>
    </mc:Choice>
  </mc:AlternateContent>
  <bookViews>
    <workbookView xWindow="0" yWindow="0" windowWidth="28800" windowHeight="12000"/>
  </bookViews>
  <sheets>
    <sheet name="9. показатели энергетической эф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4" i="1" l="1"/>
  <c r="E53" i="1"/>
  <c r="E50" i="1" s="1"/>
  <c r="E19" i="1" s="1"/>
  <c r="E26" i="1" s="1"/>
  <c r="F21" i="1" l="1"/>
  <c r="F19" i="1" s="1"/>
  <c r="E21" i="1"/>
  <c r="D21" i="1"/>
  <c r="D19" i="1" s="1"/>
</calcChain>
</file>

<file path=xl/sharedStrings.xml><?xml version="1.0" encoding="utf-8"?>
<sst xmlns="http://schemas.openxmlformats.org/spreadsheetml/2006/main" count="748" uniqueCount="173">
  <si>
    <t>Приложение  № 9</t>
  </si>
  <si>
    <t>к приказу Минэнерго России</t>
  </si>
  <si>
    <t>от 5 мая 2016 г. № 380</t>
  </si>
  <si>
    <t>Форма 9. Краткое описание инвестиционной программы. Показатели энергетической эффективности</t>
  </si>
  <si>
    <t>Инвестииционная программа ООО "Татнефть-Энергосбыт"</t>
  </si>
  <si>
    <t>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</si>
  <si>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</si>
  <si>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</si>
  <si>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</si>
  <si>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</si>
  <si>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</si>
  <si>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</si>
  <si>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Снижение потерь электроэнергии при передаче, кВт.ч</t>
  </si>
  <si>
    <t>Наименование показателя энергетической эффективности, единицы измерения</t>
  </si>
  <si>
    <t>…</t>
  </si>
  <si>
    <t>Силовое оборудование (трансформаторы)</t>
  </si>
  <si>
    <t>Коммутационное оборудование</t>
  </si>
  <si>
    <t>ЛЭП</t>
  </si>
  <si>
    <t>Наименование вида объекта (оборудования, группы оборудования)</t>
  </si>
  <si>
    <t>4.1.1</t>
  </si>
  <si>
    <t>4.1.2</t>
  </si>
  <si>
    <t>4.1.3</t>
  </si>
  <si>
    <t>4.2.1</t>
  </si>
  <si>
    <t>4.2.2</t>
  </si>
  <si>
    <t>4.2. …</t>
  </si>
  <si>
    <t>4. …</t>
  </si>
  <si>
    <t>5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</si>
  <si>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</si>
  <si>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</si>
  <si>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</si>
  <si>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</si>
  <si>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</si>
  <si>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</si>
  <si>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</si>
  <si>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</si>
  <si>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</si>
  <si>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</si>
  <si>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</si>
  <si>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</si>
  <si>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</si>
  <si>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</si>
  <si>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</si>
  <si>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</si>
  <si>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</si>
  <si>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Республика Татарстан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</si>
  <si>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</si>
  <si>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</si>
  <si>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</si>
  <si>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</si>
  <si>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</si>
  <si>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</si>
  <si>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</si>
  <si>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</si>
  <si>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</si>
  <si>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</si>
  <si>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</si>
  <si>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</si>
  <si>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</si>
  <si>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</si>
  <si>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</si>
  <si>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</si>
  <si>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</si>
  <si>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</si>
  <si>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</si>
  <si>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</si>
  <si>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</si>
  <si>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</si>
  <si>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</si>
  <si>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</si>
  <si>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</si>
  <si>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</si>
  <si>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</si>
  <si>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</si>
  <si>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</si>
  <si>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</si>
  <si>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</si>
  <si>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</si>
  <si>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</si>
  <si>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</si>
  <si>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</si>
  <si>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</si>
  <si>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</si>
  <si>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</si>
  <si>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</si>
  <si>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</si>
  <si>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</si>
  <si>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</si>
  <si>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</si>
  <si>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</si>
  <si>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</si>
  <si>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</si>
  <si>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</si>
  <si>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</si>
  <si>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</si>
  <si>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</si>
  <si>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</si>
  <si>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</si>
  <si>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</si>
  <si>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</si>
  <si>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</si>
  <si>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</si>
  <si>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</si>
  <si>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</si>
  <si>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</si>
  <si>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</si>
  <si>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</si>
  <si>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</si>
  <si>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</si>
  <si>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</si>
  <si>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</si>
  <si>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</si>
  <si>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</si>
  <si>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</si>
  <si>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</si>
  <si>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</si>
  <si>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</si>
  <si>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</si>
  <si>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</si>
  <si>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</si>
  <si>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</si>
  <si>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</si>
  <si>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</si>
  <si>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</si>
  <si>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</si>
  <si>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</si>
  <si>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</si>
  <si>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АСДУЭ</t>
  </si>
  <si>
    <t>O_ASDUE_2025_TNES</t>
  </si>
  <si>
    <t>Разъединитель 35кВ -1 шт.</t>
  </si>
  <si>
    <t>O_AZR140_2025_TNES</t>
  </si>
  <si>
    <t>O_AZV19_2025_TNES</t>
  </si>
  <si>
    <t>O_AZV11_2025_TNES</t>
  </si>
  <si>
    <t>O_AZV28_2025_TNES</t>
  </si>
  <si>
    <t>O_AZV17_2025_TNES</t>
  </si>
  <si>
    <t>Выключатель 6кВ - 1 шт.</t>
  </si>
  <si>
    <t>Выключатель 6кВ - 2 шт.</t>
  </si>
  <si>
    <t>1.2.1.2.1</t>
  </si>
  <si>
    <t>Замена  разъединителя 35кВ на подстанции № 140 Азнакаевского района Республики Татарстан</t>
  </si>
  <si>
    <t>1.2.1.2.2</t>
  </si>
  <si>
    <t>Замена выключателя 6кВ на подстанции № 19 Тукаевского района Республики Татарстан</t>
  </si>
  <si>
    <t>1.2.1.2.3</t>
  </si>
  <si>
    <t>Замена выключателя 6кВ на подстанции № 11 Тукаевского района Республики Татарстан</t>
  </si>
  <si>
    <t>1.2.1.2.4</t>
  </si>
  <si>
    <t>Замена оборудования выключателя 6кВ на подстанции № 28 Бугульминского района Республики Татарстан</t>
  </si>
  <si>
    <t>1.2.1.2.5</t>
  </si>
  <si>
    <t>Замена выключателя 6кВ на подстанции № 17 Бугульминского района Республики Татарстан</t>
  </si>
  <si>
    <t>1.2.1.2.6</t>
  </si>
  <si>
    <t xml:space="preserve">Утвержденные плановые значения показателей приведены в соответствии с приказом Министерства промышленности и торговли Республики Татарстан от 26.12.2024 №299-ОД  </t>
  </si>
  <si>
    <t>Год раскрытия информации: 2026 год</t>
  </si>
  <si>
    <t>1.6.1</t>
  </si>
  <si>
    <t>Выкуп имущества АИИСКУЭ</t>
  </si>
  <si>
    <t>L_AIISKUE_2027_TNES</t>
  </si>
  <si>
    <t>1.2.1.2.7.</t>
  </si>
  <si>
    <t>Модернизация микропроцессорной защиты на подстанции № 6 Тонгузино Заинского района Республики Татарстан</t>
  </si>
  <si>
    <t>L_MODRZA6_2027_TNES</t>
  </si>
  <si>
    <t>1.2.1.2.8.</t>
  </si>
  <si>
    <t>Модернизация микропроцессорной защиты на подстанции № 14 Бастрык Заинского района Республики Татарстан</t>
  </si>
  <si>
    <t>L_MODRZA14_2027_TNES</t>
  </si>
  <si>
    <t>1.2.1.2.9.</t>
  </si>
  <si>
    <t>Модернизация микропроцессорной защиты на подстанции № 1 Островная Нижнекамского района Республики Татарстан</t>
  </si>
  <si>
    <t>L_MODRZA1_2027_TNES</t>
  </si>
  <si>
    <t>1.2.1.2.10.</t>
  </si>
  <si>
    <t>Модернизация микропроцессорной защиты на подстанции № 59 КНС Заинского района Республики Татарстан</t>
  </si>
  <si>
    <t>L_MODRZA59_2027_TNES</t>
  </si>
  <si>
    <t>1.2.1.2.11.</t>
  </si>
  <si>
    <t>Модернизация микропроцессорной защиты на подстанции № 201 Андреевка Нурлатского района Республики Татарстан</t>
  </si>
  <si>
    <t>L_MODRZA201_2027_TNES</t>
  </si>
  <si>
    <t>1.2.1.2.12.</t>
  </si>
  <si>
    <t>Модернизация микропроцессорной защиты на подстанции № 121и Исмагилово Альметьевского района Республики Татарстан</t>
  </si>
  <si>
    <t>L_MODRZA121_2027_TNES</t>
  </si>
  <si>
    <t>1.2.1.2.13.</t>
  </si>
  <si>
    <t>Модернизация микропроцессорной защиты на подстанции № 218 Татвель Нижнекамского района Республики Татарстан</t>
  </si>
  <si>
    <t>L_MODRZA218_2027_TNES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</si>
</sst>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9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6">
    <xf numFmtId="0" fontId="0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3" fillId="0" borderId="0"/>
  </cellStyleXfs>
  <cellXfs count="34">
    <xf numFmtId="0" fontId="0" fillId="0" borderId="0" xfId="0"/>
    <xf numFmtId="0" fontId="1" fillId="0" borderId="0" xfId="0" applyFont="1" applyFill="1"/>
    <xf numFmtId="0" fontId="1" fillId="0" borderId="0" xfId="0" applyFont="1"/>
    <xf numFmtId="0" fontId="0" fillId="2" borderId="2" xfId="0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0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6" fillId="2" borderId="1" xfId="4" applyFont="1" applyFill="1" applyBorder="1" applyAlignment="1">
      <alignment horizontal="center"/>
    </xf>
    <xf numFmtId="0" fontId="6" fillId="2" borderId="0" xfId="4" applyFont="1" applyFill="1" applyBorder="1" applyAlignment="1"/>
    <xf numFmtId="0" fontId="0" fillId="2" borderId="0" xfId="0" applyFont="1" applyFill="1"/>
    <xf numFmtId="0" fontId="6" fillId="2" borderId="0" xfId="2" applyFont="1" applyFill="1" applyBorder="1" applyAlignment="1">
      <alignment horizontal="center" vertical="center"/>
    </xf>
    <xf numFmtId="0" fontId="0" fillId="2" borderId="0" xfId="3" applyFont="1" applyFill="1" applyAlignment="1">
      <alignment horizontal="center" vertical="center"/>
    </xf>
    <xf numFmtId="0" fontId="6" fillId="2" borderId="0" xfId="3" applyFont="1" applyFill="1" applyAlignment="1">
      <alignment vertical="center"/>
    </xf>
    <xf numFmtId="0" fontId="0" fillId="2" borderId="0" xfId="3" applyFont="1" applyFill="1" applyAlignment="1">
      <alignment vertical="top"/>
    </xf>
    <xf numFmtId="0" fontId="0" fillId="2" borderId="0" xfId="3" applyFont="1" applyFill="1" applyAlignment="1">
      <alignment horizontal="center" vertical="center"/>
    </xf>
    <xf numFmtId="0" fontId="6" fillId="2" borderId="0" xfId="2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0" fontId="0" fillId="2" borderId="2" xfId="5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2" borderId="0" xfId="0" applyFont="1" applyFill="1" applyBorder="1"/>
    <xf numFmtId="0" fontId="0" fillId="2" borderId="2" xfId="5" applyFont="1" applyFill="1" applyBorder="1" applyAlignment="1">
      <alignment horizontal="center" vertical="center" wrapText="1"/>
    </xf>
    <xf numFmtId="0" fontId="8" fillId="2" borderId="2" xfId="5" applyFont="1" applyFill="1" applyBorder="1" applyAlignment="1">
      <alignment horizontal="center" vertical="center"/>
    </xf>
    <xf numFmtId="49" fontId="8" fillId="2" borderId="2" xfId="5" applyNumberFormat="1" applyFont="1" applyFill="1" applyBorder="1" applyAlignment="1">
      <alignment horizontal="center" vertical="center"/>
    </xf>
    <xf numFmtId="49" fontId="0" fillId="2" borderId="2" xfId="3" applyNumberFormat="1" applyFont="1" applyFill="1" applyBorder="1" applyAlignment="1">
      <alignment horizontal="center" vertical="center"/>
    </xf>
    <xf numFmtId="0" fontId="0" fillId="2" borderId="2" xfId="3" applyFont="1" applyFill="1" applyBorder="1" applyAlignment="1">
      <alignment horizontal="center" vertical="center" wrapText="1"/>
    </xf>
    <xf numFmtId="1" fontId="0" fillId="2" borderId="2" xfId="0" applyNumberFormat="1" applyFont="1" applyFill="1" applyBorder="1" applyAlignment="1">
      <alignment horizontal="center" vertical="center"/>
    </xf>
    <xf numFmtId="165" fontId="0" fillId="2" borderId="2" xfId="0" applyNumberFormat="1" applyFont="1" applyFill="1" applyBorder="1" applyAlignment="1">
      <alignment horizontal="center" vertical="center"/>
    </xf>
    <xf numFmtId="0" fontId="0" fillId="2" borderId="2" xfId="3" applyFont="1" applyFill="1" applyBorder="1" applyAlignment="1">
      <alignment horizontal="center" vertical="center"/>
    </xf>
    <xf numFmtId="164" fontId="0" fillId="2" borderId="2" xfId="3" applyNumberFormat="1" applyFont="1" applyFill="1" applyBorder="1" applyAlignment="1">
      <alignment horizontal="center" vertical="center"/>
    </xf>
    <xf numFmtId="49" fontId="0" fillId="2" borderId="3" xfId="3" applyNumberFormat="1" applyFont="1" applyFill="1" applyBorder="1" applyAlignment="1">
      <alignment horizontal="center" vertical="center"/>
    </xf>
    <xf numFmtId="0" fontId="0" fillId="2" borderId="3" xfId="3" applyFont="1" applyFill="1" applyBorder="1" applyAlignment="1">
      <alignment horizontal="center" vertical="center" wrapText="1"/>
    </xf>
    <xf numFmtId="164" fontId="0" fillId="2" borderId="3" xfId="3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W85"/>
  <sheetViews>
    <sheetView tabSelected="1" zoomScale="70" zoomScaleNormal="70" workbookViewId="0">
      <selection activeCell="E29" sqref="E29"/>
    </sheetView>
  </sheetViews>
  <sheetFormatPr defaultRowHeight="15.75" x14ac:dyDescent="0.25"/>
  <cols>
    <col min="1" max="1" width="12" style="1" customWidth="1"/>
    <col min="2" max="2" width="82.375" style="1" customWidth="1"/>
    <col min="3" max="3" width="40" style="1" customWidth="1"/>
    <col min="4" max="4" width="28.125" style="1" customWidth="1"/>
    <col min="5" max="6" width="29.625" style="1" customWidth="1"/>
    <col min="7" max="8" width="32.25" style="1" customWidth="1"/>
    <col min="9" max="9" width="32.25" style="1" hidden="1" customWidth="1"/>
    <col min="10" max="10" width="32.125" style="1" hidden="1" customWidth="1"/>
    <col min="11" max="11" width="19.87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2" customWidth="1"/>
    <col min="21" max="21" width="4.5" style="2" customWidth="1"/>
    <col min="22" max="22" width="3.875" style="2" customWidth="1"/>
    <col min="23" max="23" width="4.375" style="2" customWidth="1"/>
    <col min="24" max="26" width="5.75" style="2" customWidth="1"/>
    <col min="27" max="27" width="6.125" style="2" customWidth="1"/>
    <col min="28" max="28" width="5.75" style="2" customWidth="1"/>
    <col min="29" max="29" width="6.5" style="2" customWidth="1"/>
    <col min="30" max="30" width="3.5" style="2" customWidth="1"/>
    <col min="31" max="31" width="5.75" style="2" customWidth="1"/>
    <col min="32" max="32" width="16.125" style="2" customWidth="1"/>
    <col min="33" max="33" width="21.25" style="2" customWidth="1"/>
    <col min="34" max="34" width="12.625" style="2" customWidth="1"/>
    <col min="35" max="35" width="22.375" style="2" customWidth="1"/>
    <col min="36" max="36" width="10.875" style="2" customWidth="1"/>
    <col min="37" max="37" width="17.375" style="2" customWidth="1"/>
    <col min="38" max="39" width="4.125" style="2" customWidth="1"/>
    <col min="40" max="40" width="3.75" style="2" customWidth="1"/>
    <col min="41" max="41" width="3.875" style="2" customWidth="1"/>
    <col min="42" max="42" width="4.5" style="2" customWidth="1"/>
    <col min="43" max="43" width="5" style="2" customWidth="1"/>
    <col min="44" max="44" width="5.5" style="2" customWidth="1"/>
    <col min="45" max="45" width="5.75" style="2" customWidth="1"/>
    <col min="46" max="46" width="5.5" style="2" customWidth="1"/>
    <col min="47" max="48" width="5" style="2" customWidth="1"/>
    <col min="49" max="49" width="12.875" style="2" customWidth="1"/>
    <col min="50" max="59" width="5" style="2" customWidth="1"/>
    <col min="60" max="16384" width="9" style="2"/>
  </cols>
  <sheetData>
    <row r="1" spans="1:49" s="11" customFormat="1" ht="18.75" x14ac:dyDescent="0.25">
      <c r="K1" s="4" t="s">
        <v>0</v>
      </c>
    </row>
    <row r="2" spans="1:49" s="11" customFormat="1" ht="18.75" x14ac:dyDescent="0.3">
      <c r="K2" s="5" t="s">
        <v>1</v>
      </c>
    </row>
    <row r="3" spans="1:49" s="11" customFormat="1" ht="18.75" x14ac:dyDescent="0.3">
      <c r="K3" s="5" t="s">
        <v>2</v>
      </c>
    </row>
    <row r="4" spans="1:49" s="11" customFormat="1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49" s="11" customFormat="1" x14ac:dyDescent="0.25"/>
    <row r="6" spans="1:49" s="11" customFormat="1" x14ac:dyDescent="0.25">
      <c r="A6" s="13" t="s">
        <v>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</row>
    <row r="7" spans="1:49" s="11" customFormat="1" x14ac:dyDescent="0.25">
      <c r="A7" s="13" t="s">
        <v>5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</row>
    <row r="8" spans="1:49" s="11" customFormat="1" x14ac:dyDescent="0.2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</row>
    <row r="9" spans="1:49" s="11" customFormat="1" x14ac:dyDescent="0.25">
      <c r="A9" s="6" t="s">
        <v>148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spans="1:49" s="11" customFormat="1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spans="1:49" s="11" customFormat="1" ht="19.5" customHeight="1" x14ac:dyDescent="0.25">
      <c r="A11" s="7" t="s">
        <v>147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</row>
    <row r="12" spans="1:49" s="11" customFormat="1" ht="18" customHeight="1" x14ac:dyDescent="0.25">
      <c r="A12" s="8" t="s">
        <v>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</row>
    <row r="13" spans="1:49" s="11" customForma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10"/>
      <c r="L13" s="10"/>
      <c r="M13" s="10"/>
      <c r="N13" s="10"/>
      <c r="O13" s="10"/>
      <c r="P13" s="10"/>
      <c r="Q13" s="10"/>
      <c r="R13" s="10"/>
      <c r="S13" s="10"/>
    </row>
    <row r="14" spans="1:49" s="11" customFormat="1" ht="53.25" customHeight="1" x14ac:dyDescent="0.25">
      <c r="A14" s="19" t="s">
        <v>7</v>
      </c>
      <c r="B14" s="19" t="s">
        <v>8</v>
      </c>
      <c r="C14" s="19" t="s">
        <v>9</v>
      </c>
      <c r="D14" s="19" t="s">
        <v>10</v>
      </c>
      <c r="E14" s="19"/>
      <c r="F14" s="19"/>
      <c r="G14" s="19"/>
      <c r="H14" s="19"/>
      <c r="I14" s="19"/>
      <c r="J14" s="19"/>
      <c r="K14" s="20" t="s">
        <v>11</v>
      </c>
      <c r="L14" s="21"/>
      <c r="M14" s="21"/>
      <c r="N14" s="21"/>
      <c r="O14" s="21"/>
      <c r="P14" s="21"/>
      <c r="Q14" s="21"/>
      <c r="R14" s="21"/>
      <c r="S14" s="21"/>
    </row>
    <row r="15" spans="1:49" s="11" customFormat="1" ht="18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20"/>
    </row>
    <row r="16" spans="1:49" s="11" customFormat="1" ht="36" customHeight="1" x14ac:dyDescent="0.25">
      <c r="A16" s="19"/>
      <c r="B16" s="19"/>
      <c r="C16" s="19"/>
      <c r="D16" s="19" t="s">
        <v>12</v>
      </c>
      <c r="E16" s="19"/>
      <c r="F16" s="19"/>
      <c r="G16" s="19" t="s">
        <v>13</v>
      </c>
      <c r="H16" s="19"/>
      <c r="I16" s="19"/>
      <c r="J16" s="22" t="s">
        <v>14</v>
      </c>
      <c r="K16" s="20"/>
    </row>
    <row r="17" spans="1:11" s="11" customFormat="1" ht="52.5" customHeight="1" x14ac:dyDescent="0.25">
      <c r="A17" s="19"/>
      <c r="B17" s="19"/>
      <c r="C17" s="19"/>
      <c r="D17" s="22" t="s">
        <v>15</v>
      </c>
      <c r="E17" s="22" t="s">
        <v>16</v>
      </c>
      <c r="F17" s="22" t="s">
        <v>17</v>
      </c>
      <c r="G17" s="22" t="s">
        <v>18</v>
      </c>
      <c r="H17" s="22" t="s">
        <v>18</v>
      </c>
      <c r="I17" s="3" t="s">
        <v>14</v>
      </c>
      <c r="J17" s="3" t="s">
        <v>14</v>
      </c>
      <c r="K17" s="20"/>
    </row>
    <row r="18" spans="1:11" s="11" customFormat="1" x14ac:dyDescent="0.25">
      <c r="A18" s="23">
        <v>1</v>
      </c>
      <c r="B18" s="23">
        <v>2</v>
      </c>
      <c r="C18" s="23">
        <v>3</v>
      </c>
      <c r="D18" s="24" t="s">
        <v>19</v>
      </c>
      <c r="E18" s="24" t="s">
        <v>20</v>
      </c>
      <c r="F18" s="24" t="s">
        <v>21</v>
      </c>
      <c r="G18" s="24" t="s">
        <v>22</v>
      </c>
      <c r="H18" s="24" t="s">
        <v>23</v>
      </c>
      <c r="I18" s="24" t="s">
        <v>24</v>
      </c>
      <c r="J18" s="24" t="s">
        <v>25</v>
      </c>
      <c r="K18" s="24" t="s">
        <v>26</v>
      </c>
    </row>
    <row r="19" spans="1:11" s="11" customFormat="1" x14ac:dyDescent="0.25">
      <c r="A19" s="25" t="s">
        <v>27</v>
      </c>
      <c r="B19" s="26" t="s">
        <v>28</v>
      </c>
      <c r="C19" s="3" t="s">
        <v>29</v>
      </c>
      <c r="D19" s="27" t="str">
        <f>D21</f>
        <v>нд</v>
      </c>
      <c r="E19" s="28">
        <f>E50</f>
        <v>0.36512000000000006</v>
      </c>
      <c r="F19" s="27" t="str">
        <f>F21</f>
        <v>нд</v>
      </c>
      <c r="G19" s="3" t="s">
        <v>30</v>
      </c>
      <c r="H19" s="3" t="s">
        <v>30</v>
      </c>
      <c r="I19" s="3" t="s">
        <v>30</v>
      </c>
      <c r="J19" s="3" t="s">
        <v>30</v>
      </c>
      <c r="K19" s="3" t="s">
        <v>30</v>
      </c>
    </row>
    <row r="20" spans="1:11" s="11" customFormat="1" x14ac:dyDescent="0.25">
      <c r="A20" s="25" t="s">
        <v>31</v>
      </c>
      <c r="B20" s="26" t="s">
        <v>32</v>
      </c>
      <c r="C20" s="3" t="s">
        <v>29</v>
      </c>
      <c r="D20" s="27" t="s">
        <v>30</v>
      </c>
      <c r="E20" s="27" t="s">
        <v>30</v>
      </c>
      <c r="F20" s="3" t="s">
        <v>30</v>
      </c>
      <c r="G20" s="3" t="s">
        <v>30</v>
      </c>
      <c r="H20" s="3" t="s">
        <v>30</v>
      </c>
      <c r="I20" s="3" t="s">
        <v>30</v>
      </c>
      <c r="J20" s="3" t="s">
        <v>30</v>
      </c>
      <c r="K20" s="3" t="s">
        <v>30</v>
      </c>
    </row>
    <row r="21" spans="1:11" s="11" customFormat="1" x14ac:dyDescent="0.25">
      <c r="A21" s="25" t="s">
        <v>33</v>
      </c>
      <c r="B21" s="26" t="s">
        <v>34</v>
      </c>
      <c r="C21" s="3" t="s">
        <v>29</v>
      </c>
      <c r="D21" s="27" t="str">
        <f>D47</f>
        <v>нд</v>
      </c>
      <c r="E21" s="27" t="str">
        <f>E47</f>
        <v>нд</v>
      </c>
      <c r="F21" s="27" t="str">
        <f>F47</f>
        <v>нд</v>
      </c>
      <c r="G21" s="3" t="s">
        <v>30</v>
      </c>
      <c r="H21" s="3" t="s">
        <v>30</v>
      </c>
      <c r="I21" s="3" t="s">
        <v>30</v>
      </c>
      <c r="J21" s="3" t="s">
        <v>30</v>
      </c>
      <c r="K21" s="3" t="s">
        <v>30</v>
      </c>
    </row>
    <row r="22" spans="1:11" s="11" customFormat="1" ht="31.5" x14ac:dyDescent="0.25">
      <c r="A22" s="25" t="s">
        <v>35</v>
      </c>
      <c r="B22" s="26" t="s">
        <v>36</v>
      </c>
      <c r="C22" s="3" t="s">
        <v>29</v>
      </c>
      <c r="D22" s="3" t="s">
        <v>30</v>
      </c>
      <c r="E22" s="3" t="s">
        <v>30</v>
      </c>
      <c r="F22" s="3" t="s">
        <v>30</v>
      </c>
      <c r="G22" s="3" t="s">
        <v>30</v>
      </c>
      <c r="H22" s="3" t="s">
        <v>30</v>
      </c>
      <c r="I22" s="3" t="s">
        <v>30</v>
      </c>
      <c r="J22" s="3" t="s">
        <v>30</v>
      </c>
      <c r="K22" s="3" t="s">
        <v>30</v>
      </c>
    </row>
    <row r="23" spans="1:11" s="11" customFormat="1" x14ac:dyDescent="0.25">
      <c r="A23" s="25" t="s">
        <v>37</v>
      </c>
      <c r="B23" s="26" t="s">
        <v>38</v>
      </c>
      <c r="C23" s="3" t="s">
        <v>29</v>
      </c>
      <c r="D23" s="3" t="s">
        <v>30</v>
      </c>
      <c r="E23" s="3" t="s">
        <v>30</v>
      </c>
      <c r="F23" s="3" t="s">
        <v>30</v>
      </c>
      <c r="G23" s="3" t="s">
        <v>30</v>
      </c>
      <c r="H23" s="3" t="s">
        <v>30</v>
      </c>
      <c r="I23" s="3" t="s">
        <v>30</v>
      </c>
      <c r="J23" s="3" t="s">
        <v>30</v>
      </c>
      <c r="K23" s="3" t="s">
        <v>30</v>
      </c>
    </row>
    <row r="24" spans="1:11" s="11" customFormat="1" x14ac:dyDescent="0.25">
      <c r="A24" s="25" t="s">
        <v>39</v>
      </c>
      <c r="B24" s="26" t="s">
        <v>40</v>
      </c>
      <c r="C24" s="3" t="s">
        <v>29</v>
      </c>
      <c r="D24" s="3" t="s">
        <v>30</v>
      </c>
      <c r="E24" s="3" t="s">
        <v>30</v>
      </c>
      <c r="F24" s="3" t="s">
        <v>30</v>
      </c>
      <c r="G24" s="3" t="s">
        <v>30</v>
      </c>
      <c r="H24" s="3" t="s">
        <v>30</v>
      </c>
      <c r="I24" s="3" t="s">
        <v>30</v>
      </c>
      <c r="J24" s="3" t="s">
        <v>30</v>
      </c>
      <c r="K24" s="3" t="s">
        <v>30</v>
      </c>
    </row>
    <row r="25" spans="1:11" s="11" customFormat="1" x14ac:dyDescent="0.25">
      <c r="A25" s="25" t="s">
        <v>41</v>
      </c>
      <c r="B25" s="26" t="s">
        <v>42</v>
      </c>
      <c r="C25" s="3" t="s">
        <v>29</v>
      </c>
      <c r="D25" s="3" t="s">
        <v>30</v>
      </c>
      <c r="E25" s="3" t="s">
        <v>30</v>
      </c>
      <c r="F25" s="3" t="s">
        <v>30</v>
      </c>
      <c r="G25" s="3" t="s">
        <v>30</v>
      </c>
      <c r="H25" s="3" t="s">
        <v>30</v>
      </c>
      <c r="I25" s="3" t="s">
        <v>30</v>
      </c>
      <c r="J25" s="3" t="s">
        <v>30</v>
      </c>
      <c r="K25" s="3" t="s">
        <v>30</v>
      </c>
    </row>
    <row r="26" spans="1:11" s="11" customFormat="1" ht="25.15" customHeight="1" x14ac:dyDescent="0.25">
      <c r="A26" s="25" t="s">
        <v>43</v>
      </c>
      <c r="B26" s="26" t="s">
        <v>44</v>
      </c>
      <c r="C26" s="3" t="s">
        <v>29</v>
      </c>
      <c r="D26" s="3" t="s">
        <v>30</v>
      </c>
      <c r="E26" s="28">
        <f>E19</f>
        <v>0.36512000000000006</v>
      </c>
      <c r="F26" s="3" t="s">
        <v>30</v>
      </c>
      <c r="G26" s="3" t="s">
        <v>30</v>
      </c>
      <c r="H26" s="3" t="s">
        <v>30</v>
      </c>
      <c r="I26" s="3" t="s">
        <v>30</v>
      </c>
      <c r="J26" s="3" t="s">
        <v>30</v>
      </c>
      <c r="K26" s="3" t="s">
        <v>30</v>
      </c>
    </row>
    <row r="27" spans="1:11" s="11" customFormat="1" x14ac:dyDescent="0.25">
      <c r="A27" s="25" t="s">
        <v>45</v>
      </c>
      <c r="B27" s="26" t="s">
        <v>46</v>
      </c>
      <c r="C27" s="3" t="s">
        <v>29</v>
      </c>
      <c r="D27" s="3" t="s">
        <v>30</v>
      </c>
      <c r="E27" s="3" t="s">
        <v>30</v>
      </c>
      <c r="F27" s="3" t="s">
        <v>30</v>
      </c>
      <c r="G27" s="3" t="s">
        <v>30</v>
      </c>
      <c r="H27" s="3" t="s">
        <v>30</v>
      </c>
      <c r="I27" s="3" t="s">
        <v>30</v>
      </c>
      <c r="J27" s="3" t="s">
        <v>30</v>
      </c>
      <c r="K27" s="3" t="s">
        <v>30</v>
      </c>
    </row>
    <row r="28" spans="1:11" s="11" customFormat="1" ht="31.5" x14ac:dyDescent="0.25">
      <c r="A28" s="25" t="s">
        <v>47</v>
      </c>
      <c r="B28" s="26" t="s">
        <v>48</v>
      </c>
      <c r="C28" s="3" t="s">
        <v>29</v>
      </c>
      <c r="D28" s="3" t="s">
        <v>30</v>
      </c>
      <c r="E28" s="3" t="s">
        <v>30</v>
      </c>
      <c r="F28" s="3" t="s">
        <v>30</v>
      </c>
      <c r="G28" s="3" t="s">
        <v>30</v>
      </c>
      <c r="H28" s="3" t="s">
        <v>30</v>
      </c>
      <c r="I28" s="3" t="s">
        <v>30</v>
      </c>
      <c r="J28" s="3" t="s">
        <v>30</v>
      </c>
      <c r="K28" s="3" t="s">
        <v>30</v>
      </c>
    </row>
    <row r="29" spans="1:11" s="11" customFormat="1" ht="31.5" x14ac:dyDescent="0.25">
      <c r="A29" s="25" t="s">
        <v>49</v>
      </c>
      <c r="B29" s="26" t="s">
        <v>50</v>
      </c>
      <c r="C29" s="3" t="s">
        <v>29</v>
      </c>
      <c r="D29" s="3" t="s">
        <v>30</v>
      </c>
      <c r="E29" s="3" t="s">
        <v>30</v>
      </c>
      <c r="F29" s="3" t="s">
        <v>30</v>
      </c>
      <c r="G29" s="3" t="s">
        <v>30</v>
      </c>
      <c r="H29" s="3" t="s">
        <v>30</v>
      </c>
      <c r="I29" s="3" t="s">
        <v>30</v>
      </c>
      <c r="J29" s="3" t="s">
        <v>30</v>
      </c>
      <c r="K29" s="3" t="s">
        <v>30</v>
      </c>
    </row>
    <row r="30" spans="1:11" s="11" customFormat="1" ht="31.5" x14ac:dyDescent="0.25">
      <c r="A30" s="25" t="s">
        <v>51</v>
      </c>
      <c r="B30" s="26" t="s">
        <v>52</v>
      </c>
      <c r="C30" s="3" t="s">
        <v>29</v>
      </c>
      <c r="D30" s="3" t="s">
        <v>30</v>
      </c>
      <c r="E30" s="3" t="s">
        <v>30</v>
      </c>
      <c r="F30" s="3" t="s">
        <v>30</v>
      </c>
      <c r="G30" s="3" t="s">
        <v>30</v>
      </c>
      <c r="H30" s="3" t="s">
        <v>30</v>
      </c>
      <c r="I30" s="3" t="s">
        <v>30</v>
      </c>
      <c r="J30" s="3" t="s">
        <v>30</v>
      </c>
      <c r="K30" s="3" t="s">
        <v>30</v>
      </c>
    </row>
    <row r="31" spans="1:11" s="11" customFormat="1" ht="31.5" x14ac:dyDescent="0.25">
      <c r="A31" s="25" t="s">
        <v>53</v>
      </c>
      <c r="B31" s="26" t="s">
        <v>54</v>
      </c>
      <c r="C31" s="29" t="s">
        <v>29</v>
      </c>
      <c r="D31" s="3" t="s">
        <v>30</v>
      </c>
      <c r="E31" s="3" t="s">
        <v>30</v>
      </c>
      <c r="F31" s="3" t="s">
        <v>30</v>
      </c>
      <c r="G31" s="3" t="s">
        <v>30</v>
      </c>
      <c r="H31" s="3" t="s">
        <v>30</v>
      </c>
      <c r="I31" s="3" t="s">
        <v>30</v>
      </c>
      <c r="J31" s="3" t="s">
        <v>30</v>
      </c>
      <c r="K31" s="3" t="s">
        <v>30</v>
      </c>
    </row>
    <row r="32" spans="1:11" s="11" customFormat="1" x14ac:dyDescent="0.25">
      <c r="A32" s="25" t="s">
        <v>55</v>
      </c>
      <c r="B32" s="26" t="s">
        <v>56</v>
      </c>
      <c r="C32" s="3" t="s">
        <v>29</v>
      </c>
      <c r="D32" s="3" t="s">
        <v>30</v>
      </c>
      <c r="E32" s="3" t="s">
        <v>30</v>
      </c>
      <c r="F32" s="3" t="s">
        <v>30</v>
      </c>
      <c r="G32" s="3" t="s">
        <v>30</v>
      </c>
      <c r="H32" s="3" t="s">
        <v>30</v>
      </c>
      <c r="I32" s="3" t="s">
        <v>30</v>
      </c>
      <c r="J32" s="3" t="s">
        <v>30</v>
      </c>
      <c r="K32" s="3" t="s">
        <v>30</v>
      </c>
    </row>
    <row r="33" spans="1:11" s="11" customFormat="1" ht="31.5" x14ac:dyDescent="0.25">
      <c r="A33" s="25" t="s">
        <v>57</v>
      </c>
      <c r="B33" s="26" t="s">
        <v>58</v>
      </c>
      <c r="C33" s="3" t="s">
        <v>29</v>
      </c>
      <c r="D33" s="3" t="s">
        <v>30</v>
      </c>
      <c r="E33" s="3" t="s">
        <v>30</v>
      </c>
      <c r="F33" s="3" t="s">
        <v>30</v>
      </c>
      <c r="G33" s="3" t="s">
        <v>30</v>
      </c>
      <c r="H33" s="3" t="s">
        <v>30</v>
      </c>
      <c r="I33" s="3" t="s">
        <v>30</v>
      </c>
      <c r="J33" s="3" t="s">
        <v>30</v>
      </c>
      <c r="K33" s="3" t="s">
        <v>30</v>
      </c>
    </row>
    <row r="34" spans="1:11" s="11" customFormat="1" ht="31.5" x14ac:dyDescent="0.25">
      <c r="A34" s="25" t="s">
        <v>59</v>
      </c>
      <c r="B34" s="26" t="s">
        <v>60</v>
      </c>
      <c r="C34" s="3" t="s">
        <v>29</v>
      </c>
      <c r="D34" s="3" t="s">
        <v>30</v>
      </c>
      <c r="E34" s="3" t="s">
        <v>30</v>
      </c>
      <c r="F34" s="3" t="s">
        <v>30</v>
      </c>
      <c r="G34" s="3" t="s">
        <v>30</v>
      </c>
      <c r="H34" s="3" t="s">
        <v>30</v>
      </c>
      <c r="I34" s="3" t="s">
        <v>30</v>
      </c>
      <c r="J34" s="3" t="s">
        <v>30</v>
      </c>
      <c r="K34" s="3" t="s">
        <v>30</v>
      </c>
    </row>
    <row r="35" spans="1:11" s="11" customFormat="1" ht="31.5" x14ac:dyDescent="0.25">
      <c r="A35" s="25" t="s">
        <v>61</v>
      </c>
      <c r="B35" s="26" t="s">
        <v>62</v>
      </c>
      <c r="C35" s="3" t="s">
        <v>29</v>
      </c>
      <c r="D35" s="3" t="s">
        <v>30</v>
      </c>
      <c r="E35" s="3" t="s">
        <v>30</v>
      </c>
      <c r="F35" s="3" t="s">
        <v>30</v>
      </c>
      <c r="G35" s="3" t="s">
        <v>30</v>
      </c>
      <c r="H35" s="3" t="s">
        <v>30</v>
      </c>
      <c r="I35" s="3" t="s">
        <v>30</v>
      </c>
      <c r="J35" s="3" t="s">
        <v>30</v>
      </c>
      <c r="K35" s="3" t="s">
        <v>30</v>
      </c>
    </row>
    <row r="36" spans="1:11" s="11" customFormat="1" x14ac:dyDescent="0.25">
      <c r="A36" s="25" t="s">
        <v>63</v>
      </c>
      <c r="B36" s="26" t="s">
        <v>64</v>
      </c>
      <c r="C36" s="3" t="s">
        <v>29</v>
      </c>
      <c r="D36" s="3" t="s">
        <v>30</v>
      </c>
      <c r="E36" s="3" t="s">
        <v>30</v>
      </c>
      <c r="F36" s="3" t="s">
        <v>30</v>
      </c>
      <c r="G36" s="3" t="s">
        <v>30</v>
      </c>
      <c r="H36" s="3" t="s">
        <v>30</v>
      </c>
      <c r="I36" s="3" t="s">
        <v>30</v>
      </c>
      <c r="J36" s="3" t="s">
        <v>30</v>
      </c>
      <c r="K36" s="3" t="s">
        <v>30</v>
      </c>
    </row>
    <row r="37" spans="1:11" s="11" customFormat="1" ht="13.5" customHeight="1" x14ac:dyDescent="0.25">
      <c r="A37" s="25" t="s">
        <v>63</v>
      </c>
      <c r="B37" s="26" t="s">
        <v>65</v>
      </c>
      <c r="C37" s="3" t="s">
        <v>29</v>
      </c>
      <c r="D37" s="3" t="s">
        <v>30</v>
      </c>
      <c r="E37" s="3" t="s">
        <v>30</v>
      </c>
      <c r="F37" s="3" t="s">
        <v>30</v>
      </c>
      <c r="G37" s="3" t="s">
        <v>30</v>
      </c>
      <c r="H37" s="3" t="s">
        <v>30</v>
      </c>
      <c r="I37" s="3" t="s">
        <v>30</v>
      </c>
      <c r="J37" s="3" t="s">
        <v>30</v>
      </c>
      <c r="K37" s="3" t="s">
        <v>30</v>
      </c>
    </row>
    <row r="38" spans="1:11" s="11" customFormat="1" ht="47.25" x14ac:dyDescent="0.25">
      <c r="A38" s="25" t="s">
        <v>63</v>
      </c>
      <c r="B38" s="26" t="s">
        <v>66</v>
      </c>
      <c r="C38" s="3" t="s">
        <v>29</v>
      </c>
      <c r="D38" s="3" t="s">
        <v>30</v>
      </c>
      <c r="E38" s="3" t="s">
        <v>30</v>
      </c>
      <c r="F38" s="3" t="s">
        <v>30</v>
      </c>
      <c r="G38" s="3" t="s">
        <v>30</v>
      </c>
      <c r="H38" s="3" t="s">
        <v>30</v>
      </c>
      <c r="I38" s="3" t="s">
        <v>30</v>
      </c>
      <c r="J38" s="3" t="s">
        <v>30</v>
      </c>
      <c r="K38" s="3" t="s">
        <v>30</v>
      </c>
    </row>
    <row r="39" spans="1:11" s="11" customFormat="1" ht="47.25" x14ac:dyDescent="0.25">
      <c r="A39" s="25" t="s">
        <v>63</v>
      </c>
      <c r="B39" s="26" t="s">
        <v>67</v>
      </c>
      <c r="C39" s="3" t="s">
        <v>29</v>
      </c>
      <c r="D39" s="3" t="s">
        <v>30</v>
      </c>
      <c r="E39" s="3" t="s">
        <v>30</v>
      </c>
      <c r="F39" s="3" t="s">
        <v>30</v>
      </c>
      <c r="G39" s="3" t="s">
        <v>30</v>
      </c>
      <c r="H39" s="3" t="s">
        <v>30</v>
      </c>
      <c r="I39" s="3" t="s">
        <v>30</v>
      </c>
      <c r="J39" s="3" t="s">
        <v>30</v>
      </c>
      <c r="K39" s="3" t="s">
        <v>30</v>
      </c>
    </row>
    <row r="40" spans="1:11" s="11" customFormat="1" x14ac:dyDescent="0.25">
      <c r="A40" s="25" t="s">
        <v>68</v>
      </c>
      <c r="B40" s="26" t="s">
        <v>64</v>
      </c>
      <c r="C40" s="3" t="s">
        <v>29</v>
      </c>
      <c r="D40" s="3" t="s">
        <v>30</v>
      </c>
      <c r="E40" s="3" t="s">
        <v>30</v>
      </c>
      <c r="F40" s="3" t="s">
        <v>30</v>
      </c>
      <c r="G40" s="3" t="s">
        <v>30</v>
      </c>
      <c r="H40" s="3" t="s">
        <v>30</v>
      </c>
      <c r="I40" s="3" t="s">
        <v>30</v>
      </c>
      <c r="J40" s="3" t="s">
        <v>30</v>
      </c>
      <c r="K40" s="3" t="s">
        <v>30</v>
      </c>
    </row>
    <row r="41" spans="1:11" s="11" customFormat="1" ht="47.25" x14ac:dyDescent="0.25">
      <c r="A41" s="25" t="s">
        <v>68</v>
      </c>
      <c r="B41" s="26" t="s">
        <v>65</v>
      </c>
      <c r="C41" s="3" t="s">
        <v>29</v>
      </c>
      <c r="D41" s="3" t="s">
        <v>30</v>
      </c>
      <c r="E41" s="3" t="s">
        <v>30</v>
      </c>
      <c r="F41" s="3" t="s">
        <v>30</v>
      </c>
      <c r="G41" s="3" t="s">
        <v>30</v>
      </c>
      <c r="H41" s="3" t="s">
        <v>30</v>
      </c>
      <c r="I41" s="3" t="s">
        <v>30</v>
      </c>
      <c r="J41" s="3" t="s">
        <v>30</v>
      </c>
      <c r="K41" s="3" t="s">
        <v>30</v>
      </c>
    </row>
    <row r="42" spans="1:11" s="11" customFormat="1" ht="47.25" x14ac:dyDescent="0.25">
      <c r="A42" s="25" t="s">
        <v>68</v>
      </c>
      <c r="B42" s="26" t="s">
        <v>66</v>
      </c>
      <c r="C42" s="3" t="s">
        <v>29</v>
      </c>
      <c r="D42" s="3" t="s">
        <v>30</v>
      </c>
      <c r="E42" s="3" t="s">
        <v>30</v>
      </c>
      <c r="F42" s="3" t="s">
        <v>30</v>
      </c>
      <c r="G42" s="3" t="s">
        <v>30</v>
      </c>
      <c r="H42" s="3" t="s">
        <v>30</v>
      </c>
      <c r="I42" s="3" t="s">
        <v>30</v>
      </c>
      <c r="J42" s="3" t="s">
        <v>30</v>
      </c>
      <c r="K42" s="3" t="s">
        <v>30</v>
      </c>
    </row>
    <row r="43" spans="1:11" s="11" customFormat="1" ht="47.25" x14ac:dyDescent="0.25">
      <c r="A43" s="25" t="s">
        <v>68</v>
      </c>
      <c r="B43" s="26" t="s">
        <v>69</v>
      </c>
      <c r="C43" s="3" t="s">
        <v>29</v>
      </c>
      <c r="D43" s="3" t="s">
        <v>30</v>
      </c>
      <c r="E43" s="3" t="s">
        <v>30</v>
      </c>
      <c r="F43" s="3" t="s">
        <v>30</v>
      </c>
      <c r="G43" s="3" t="s">
        <v>30</v>
      </c>
      <c r="H43" s="3" t="s">
        <v>30</v>
      </c>
      <c r="I43" s="3" t="s">
        <v>30</v>
      </c>
      <c r="J43" s="3" t="s">
        <v>30</v>
      </c>
      <c r="K43" s="3" t="s">
        <v>30</v>
      </c>
    </row>
    <row r="44" spans="1:11" s="11" customFormat="1" ht="47.25" x14ac:dyDescent="0.25">
      <c r="A44" s="25" t="s">
        <v>70</v>
      </c>
      <c r="B44" s="26" t="s">
        <v>71</v>
      </c>
      <c r="C44" s="3" t="s">
        <v>29</v>
      </c>
      <c r="D44" s="3" t="s">
        <v>30</v>
      </c>
      <c r="E44" s="3" t="s">
        <v>30</v>
      </c>
      <c r="F44" s="3" t="s">
        <v>30</v>
      </c>
      <c r="G44" s="3" t="s">
        <v>30</v>
      </c>
      <c r="H44" s="3" t="s">
        <v>30</v>
      </c>
      <c r="I44" s="3" t="s">
        <v>30</v>
      </c>
      <c r="J44" s="3" t="s">
        <v>30</v>
      </c>
      <c r="K44" s="3" t="s">
        <v>30</v>
      </c>
    </row>
    <row r="45" spans="1:11" s="11" customFormat="1" ht="31.5" x14ac:dyDescent="0.25">
      <c r="A45" s="25" t="s">
        <v>72</v>
      </c>
      <c r="B45" s="26" t="s">
        <v>73</v>
      </c>
      <c r="C45" s="3" t="s">
        <v>29</v>
      </c>
      <c r="D45" s="3" t="s">
        <v>30</v>
      </c>
      <c r="E45" s="3" t="s">
        <v>30</v>
      </c>
      <c r="F45" s="3" t="s">
        <v>30</v>
      </c>
      <c r="G45" s="3" t="s">
        <v>30</v>
      </c>
      <c r="H45" s="3" t="s">
        <v>30</v>
      </c>
      <c r="I45" s="3" t="s">
        <v>30</v>
      </c>
      <c r="J45" s="3" t="s">
        <v>30</v>
      </c>
      <c r="K45" s="3" t="s">
        <v>30</v>
      </c>
    </row>
    <row r="46" spans="1:11" s="11" customFormat="1" ht="47.25" x14ac:dyDescent="0.25">
      <c r="A46" s="25" t="s">
        <v>74</v>
      </c>
      <c r="B46" s="26" t="s">
        <v>75</v>
      </c>
      <c r="C46" s="3" t="s">
        <v>29</v>
      </c>
      <c r="D46" s="3" t="s">
        <v>30</v>
      </c>
      <c r="E46" s="3" t="s">
        <v>30</v>
      </c>
      <c r="F46" s="3" t="s">
        <v>30</v>
      </c>
      <c r="G46" s="3" t="s">
        <v>30</v>
      </c>
      <c r="H46" s="3" t="s">
        <v>30</v>
      </c>
      <c r="I46" s="3" t="s">
        <v>30</v>
      </c>
      <c r="J46" s="3" t="s">
        <v>30</v>
      </c>
      <c r="K46" s="3" t="s">
        <v>30</v>
      </c>
    </row>
    <row r="47" spans="1:11" s="11" customFormat="1" x14ac:dyDescent="0.25">
      <c r="A47" s="25" t="s">
        <v>76</v>
      </c>
      <c r="B47" s="26" t="s">
        <v>77</v>
      </c>
      <c r="C47" s="3" t="s">
        <v>29</v>
      </c>
      <c r="D47" s="3" t="s">
        <v>30</v>
      </c>
      <c r="E47" s="3" t="s">
        <v>30</v>
      </c>
      <c r="F47" s="3" t="s">
        <v>30</v>
      </c>
      <c r="G47" s="3" t="s">
        <v>30</v>
      </c>
      <c r="H47" s="3" t="s">
        <v>30</v>
      </c>
      <c r="I47" s="3" t="s">
        <v>30</v>
      </c>
      <c r="J47" s="3" t="s">
        <v>30</v>
      </c>
      <c r="K47" s="3" t="s">
        <v>30</v>
      </c>
    </row>
    <row r="48" spans="1:11" s="11" customFormat="1" ht="31.5" x14ac:dyDescent="0.25">
      <c r="A48" s="25" t="s">
        <v>78</v>
      </c>
      <c r="B48" s="26" t="s">
        <v>79</v>
      </c>
      <c r="C48" s="3" t="s">
        <v>29</v>
      </c>
      <c r="D48" s="3" t="s">
        <v>30</v>
      </c>
      <c r="E48" s="3" t="s">
        <v>30</v>
      </c>
      <c r="F48" s="3" t="s">
        <v>30</v>
      </c>
      <c r="G48" s="3" t="s">
        <v>30</v>
      </c>
      <c r="H48" s="3" t="s">
        <v>30</v>
      </c>
      <c r="I48" s="3" t="s">
        <v>30</v>
      </c>
      <c r="J48" s="3" t="s">
        <v>30</v>
      </c>
      <c r="K48" s="3" t="s">
        <v>30</v>
      </c>
    </row>
    <row r="49" spans="1:11" s="11" customFormat="1" x14ac:dyDescent="0.25">
      <c r="A49" s="25" t="s">
        <v>80</v>
      </c>
      <c r="B49" s="26" t="s">
        <v>81</v>
      </c>
      <c r="C49" s="3" t="s">
        <v>29</v>
      </c>
      <c r="D49" s="3" t="s">
        <v>30</v>
      </c>
      <c r="E49" s="3" t="s">
        <v>30</v>
      </c>
      <c r="F49" s="3" t="s">
        <v>30</v>
      </c>
      <c r="G49" s="3" t="s">
        <v>30</v>
      </c>
      <c r="H49" s="3" t="s">
        <v>30</v>
      </c>
      <c r="I49" s="3" t="s">
        <v>30</v>
      </c>
      <c r="J49" s="3" t="s">
        <v>30</v>
      </c>
      <c r="K49" s="3" t="s">
        <v>30</v>
      </c>
    </row>
    <row r="50" spans="1:11" s="11" customFormat="1" ht="31.5" x14ac:dyDescent="0.25">
      <c r="A50" s="25" t="s">
        <v>82</v>
      </c>
      <c r="B50" s="26" t="s">
        <v>83</v>
      </c>
      <c r="C50" s="3" t="s">
        <v>29</v>
      </c>
      <c r="D50" s="3" t="s">
        <v>30</v>
      </c>
      <c r="E50" s="28">
        <f>E51+E52+E53+E54+E55</f>
        <v>0.36512000000000006</v>
      </c>
      <c r="F50" s="3" t="s">
        <v>30</v>
      </c>
      <c r="G50" s="3" t="s">
        <v>30</v>
      </c>
      <c r="H50" s="3" t="s">
        <v>30</v>
      </c>
      <c r="I50" s="3" t="s">
        <v>30</v>
      </c>
      <c r="J50" s="3" t="s">
        <v>30</v>
      </c>
      <c r="K50" s="3" t="s">
        <v>30</v>
      </c>
    </row>
    <row r="51" spans="1:11" s="11" customFormat="1" ht="31.5" x14ac:dyDescent="0.25">
      <c r="A51" s="25" t="s">
        <v>136</v>
      </c>
      <c r="B51" s="26" t="s">
        <v>137</v>
      </c>
      <c r="C51" s="30" t="s">
        <v>129</v>
      </c>
      <c r="D51" s="3" t="s">
        <v>30</v>
      </c>
      <c r="E51" s="28">
        <v>0.33700000000000002</v>
      </c>
      <c r="F51" s="3" t="s">
        <v>30</v>
      </c>
      <c r="G51" s="3" t="s">
        <v>30</v>
      </c>
      <c r="H51" s="3" t="s">
        <v>128</v>
      </c>
      <c r="I51" s="3" t="s">
        <v>30</v>
      </c>
      <c r="J51" s="3" t="s">
        <v>30</v>
      </c>
      <c r="K51" s="3" t="s">
        <v>30</v>
      </c>
    </row>
    <row r="52" spans="1:11" s="11" customFormat="1" x14ac:dyDescent="0.25">
      <c r="A52" s="25" t="s">
        <v>138</v>
      </c>
      <c r="B52" s="26" t="s">
        <v>139</v>
      </c>
      <c r="C52" s="30" t="s">
        <v>130</v>
      </c>
      <c r="D52" s="3" t="s">
        <v>30</v>
      </c>
      <c r="E52" s="28">
        <v>1.57E-3</v>
      </c>
      <c r="F52" s="3" t="s">
        <v>30</v>
      </c>
      <c r="G52" s="3" t="s">
        <v>134</v>
      </c>
      <c r="H52" s="3" t="s">
        <v>30</v>
      </c>
      <c r="I52" s="3"/>
      <c r="J52" s="3"/>
      <c r="K52" s="3" t="s">
        <v>30</v>
      </c>
    </row>
    <row r="53" spans="1:11" s="11" customFormat="1" x14ac:dyDescent="0.25">
      <c r="A53" s="25" t="s">
        <v>140</v>
      </c>
      <c r="B53" s="26" t="s">
        <v>141</v>
      </c>
      <c r="C53" s="30" t="s">
        <v>131</v>
      </c>
      <c r="D53" s="3" t="s">
        <v>30</v>
      </c>
      <c r="E53" s="28">
        <f>(1.86+1.82)/1000</f>
        <v>3.6800000000000001E-3</v>
      </c>
      <c r="F53" s="3" t="s">
        <v>30</v>
      </c>
      <c r="G53" s="3" t="s">
        <v>135</v>
      </c>
      <c r="H53" s="3" t="s">
        <v>30</v>
      </c>
      <c r="I53" s="3"/>
      <c r="J53" s="3"/>
      <c r="K53" s="3" t="s">
        <v>30</v>
      </c>
    </row>
    <row r="54" spans="1:11" s="11" customFormat="1" ht="31.5" x14ac:dyDescent="0.25">
      <c r="A54" s="25" t="s">
        <v>142</v>
      </c>
      <c r="B54" s="26" t="s">
        <v>143</v>
      </c>
      <c r="C54" s="30" t="s">
        <v>132</v>
      </c>
      <c r="D54" s="3" t="s">
        <v>30</v>
      </c>
      <c r="E54" s="28">
        <f>(11.79+10.08)/1000</f>
        <v>2.1869999999999997E-2</v>
      </c>
      <c r="F54" s="3" t="s">
        <v>30</v>
      </c>
      <c r="G54" s="3" t="s">
        <v>135</v>
      </c>
      <c r="H54" s="3" t="s">
        <v>30</v>
      </c>
      <c r="I54" s="3"/>
      <c r="J54" s="3"/>
      <c r="K54" s="3" t="s">
        <v>30</v>
      </c>
    </row>
    <row r="55" spans="1:11" s="11" customFormat="1" ht="31.5" x14ac:dyDescent="0.25">
      <c r="A55" s="25" t="s">
        <v>144</v>
      </c>
      <c r="B55" s="26" t="s">
        <v>145</v>
      </c>
      <c r="C55" s="30" t="s">
        <v>133</v>
      </c>
      <c r="D55" s="3" t="s">
        <v>30</v>
      </c>
      <c r="E55" s="28">
        <v>1E-3</v>
      </c>
      <c r="F55" s="3" t="s">
        <v>30</v>
      </c>
      <c r="G55" s="3" t="s">
        <v>134</v>
      </c>
      <c r="H55" s="3" t="s">
        <v>30</v>
      </c>
      <c r="I55" s="3"/>
      <c r="J55" s="3"/>
      <c r="K55" s="3" t="s">
        <v>30</v>
      </c>
    </row>
    <row r="56" spans="1:11" s="11" customFormat="1" x14ac:dyDescent="0.25">
      <c r="A56" s="25" t="s">
        <v>146</v>
      </c>
      <c r="B56" s="26" t="s">
        <v>126</v>
      </c>
      <c r="C56" s="30" t="s">
        <v>127</v>
      </c>
      <c r="D56" s="3" t="s">
        <v>30</v>
      </c>
      <c r="E56" s="3" t="s">
        <v>30</v>
      </c>
      <c r="F56" s="3" t="s">
        <v>30</v>
      </c>
      <c r="G56" s="3" t="s">
        <v>30</v>
      </c>
      <c r="H56" s="3" t="s">
        <v>30</v>
      </c>
      <c r="I56" s="3" t="s">
        <v>30</v>
      </c>
      <c r="J56" s="3" t="s">
        <v>30</v>
      </c>
      <c r="K56" s="3" t="s">
        <v>30</v>
      </c>
    </row>
    <row r="57" spans="1:11" s="11" customFormat="1" ht="31.5" x14ac:dyDescent="0.25">
      <c r="A57" s="31" t="s">
        <v>152</v>
      </c>
      <c r="B57" s="32" t="s">
        <v>153</v>
      </c>
      <c r="C57" s="33" t="s">
        <v>154</v>
      </c>
      <c r="D57" s="3" t="s">
        <v>30</v>
      </c>
      <c r="E57" s="3" t="s">
        <v>30</v>
      </c>
      <c r="F57" s="3" t="s">
        <v>30</v>
      </c>
      <c r="G57" s="3" t="s">
        <v>30</v>
      </c>
      <c r="H57" s="3" t="s">
        <v>30</v>
      </c>
      <c r="I57" s="3" t="s">
        <v>30</v>
      </c>
      <c r="J57" s="3" t="s">
        <v>30</v>
      </c>
      <c r="K57" s="3" t="s">
        <v>30</v>
      </c>
    </row>
    <row r="58" spans="1:11" s="11" customFormat="1" ht="31.5" x14ac:dyDescent="0.25">
      <c r="A58" s="31" t="s">
        <v>155</v>
      </c>
      <c r="B58" s="32" t="s">
        <v>156</v>
      </c>
      <c r="C58" s="33" t="s">
        <v>157</v>
      </c>
      <c r="D58" s="3" t="s">
        <v>30</v>
      </c>
      <c r="E58" s="3" t="s">
        <v>30</v>
      </c>
      <c r="F58" s="3" t="s">
        <v>30</v>
      </c>
      <c r="G58" s="3" t="s">
        <v>30</v>
      </c>
      <c r="H58" s="3" t="s">
        <v>30</v>
      </c>
      <c r="I58" s="3" t="s">
        <v>30</v>
      </c>
      <c r="J58" s="3" t="s">
        <v>30</v>
      </c>
      <c r="K58" s="3" t="s">
        <v>30</v>
      </c>
    </row>
    <row r="59" spans="1:11" s="11" customFormat="1" ht="31.5" x14ac:dyDescent="0.25">
      <c r="A59" s="31" t="s">
        <v>158</v>
      </c>
      <c r="B59" s="32" t="s">
        <v>159</v>
      </c>
      <c r="C59" s="33" t="s">
        <v>160</v>
      </c>
      <c r="D59" s="3" t="s">
        <v>30</v>
      </c>
      <c r="E59" s="3" t="s">
        <v>30</v>
      </c>
      <c r="F59" s="3" t="s">
        <v>30</v>
      </c>
      <c r="G59" s="3" t="s">
        <v>30</v>
      </c>
      <c r="H59" s="3" t="s">
        <v>30</v>
      </c>
      <c r="I59" s="3" t="s">
        <v>30</v>
      </c>
      <c r="J59" s="3" t="s">
        <v>30</v>
      </c>
      <c r="K59" s="3" t="s">
        <v>30</v>
      </c>
    </row>
    <row r="60" spans="1:11" s="11" customFormat="1" ht="31.5" x14ac:dyDescent="0.25">
      <c r="A60" s="31" t="s">
        <v>161</v>
      </c>
      <c r="B60" s="32" t="s">
        <v>162</v>
      </c>
      <c r="C60" s="33" t="s">
        <v>163</v>
      </c>
      <c r="D60" s="3" t="s">
        <v>30</v>
      </c>
      <c r="E60" s="3" t="s">
        <v>30</v>
      </c>
      <c r="F60" s="3" t="s">
        <v>30</v>
      </c>
      <c r="G60" s="3" t="s">
        <v>30</v>
      </c>
      <c r="H60" s="3" t="s">
        <v>30</v>
      </c>
      <c r="I60" s="3" t="s">
        <v>30</v>
      </c>
      <c r="J60" s="3" t="s">
        <v>30</v>
      </c>
      <c r="K60" s="3" t="s">
        <v>30</v>
      </c>
    </row>
    <row r="61" spans="1:11" s="11" customFormat="1" ht="31.5" x14ac:dyDescent="0.25">
      <c r="A61" s="31" t="s">
        <v>164</v>
      </c>
      <c r="B61" s="32" t="s">
        <v>165</v>
      </c>
      <c r="C61" s="33" t="s">
        <v>166</v>
      </c>
      <c r="D61" s="3" t="s">
        <v>30</v>
      </c>
      <c r="E61" s="3" t="s">
        <v>30</v>
      </c>
      <c r="F61" s="3" t="s">
        <v>30</v>
      </c>
      <c r="G61" s="3" t="s">
        <v>30</v>
      </c>
      <c r="H61" s="3" t="s">
        <v>30</v>
      </c>
      <c r="I61" s="3" t="s">
        <v>30</v>
      </c>
      <c r="J61" s="3" t="s">
        <v>30</v>
      </c>
      <c r="K61" s="3" t="s">
        <v>30</v>
      </c>
    </row>
    <row r="62" spans="1:11" s="11" customFormat="1" ht="31.5" x14ac:dyDescent="0.25">
      <c r="A62" s="31" t="s">
        <v>167</v>
      </c>
      <c r="B62" s="32" t="s">
        <v>168</v>
      </c>
      <c r="C62" s="33" t="s">
        <v>169</v>
      </c>
      <c r="D62" s="3" t="s">
        <v>30</v>
      </c>
      <c r="E62" s="3" t="s">
        <v>30</v>
      </c>
      <c r="F62" s="3" t="s">
        <v>30</v>
      </c>
      <c r="G62" s="3" t="s">
        <v>30</v>
      </c>
      <c r="H62" s="3" t="s">
        <v>30</v>
      </c>
      <c r="I62" s="3" t="s">
        <v>30</v>
      </c>
      <c r="J62" s="3" t="s">
        <v>30</v>
      </c>
      <c r="K62" s="3" t="s">
        <v>30</v>
      </c>
    </row>
    <row r="63" spans="1:11" s="11" customFormat="1" ht="31.5" x14ac:dyDescent="0.25">
      <c r="A63" s="31" t="s">
        <v>170</v>
      </c>
      <c r="B63" s="32" t="s">
        <v>171</v>
      </c>
      <c r="C63" s="33" t="s">
        <v>172</v>
      </c>
      <c r="D63" s="3" t="s">
        <v>30</v>
      </c>
      <c r="E63" s="3" t="s">
        <v>30</v>
      </c>
      <c r="F63" s="3" t="s">
        <v>30</v>
      </c>
      <c r="G63" s="3" t="s">
        <v>30</v>
      </c>
      <c r="H63" s="3" t="s">
        <v>30</v>
      </c>
      <c r="I63" s="3" t="s">
        <v>30</v>
      </c>
      <c r="J63" s="3" t="s">
        <v>30</v>
      </c>
      <c r="K63" s="3" t="s">
        <v>30</v>
      </c>
    </row>
    <row r="64" spans="1:11" s="11" customFormat="1" ht="31.5" x14ac:dyDescent="0.25">
      <c r="A64" s="25" t="s">
        <v>84</v>
      </c>
      <c r="B64" s="26" t="s">
        <v>85</v>
      </c>
      <c r="C64" s="29" t="s">
        <v>29</v>
      </c>
      <c r="D64" s="3" t="s">
        <v>30</v>
      </c>
      <c r="E64" s="3" t="s">
        <v>30</v>
      </c>
      <c r="F64" s="3" t="s">
        <v>30</v>
      </c>
      <c r="G64" s="3" t="s">
        <v>30</v>
      </c>
      <c r="H64" s="3" t="s">
        <v>30</v>
      </c>
      <c r="I64" s="3" t="s">
        <v>30</v>
      </c>
      <c r="J64" s="3" t="s">
        <v>30</v>
      </c>
      <c r="K64" s="3" t="s">
        <v>30</v>
      </c>
    </row>
    <row r="65" spans="1:11" s="11" customFormat="1" ht="48" customHeight="1" x14ac:dyDescent="0.25">
      <c r="A65" s="25" t="s">
        <v>86</v>
      </c>
      <c r="B65" s="26" t="s">
        <v>87</v>
      </c>
      <c r="C65" s="29" t="s">
        <v>29</v>
      </c>
      <c r="D65" s="3" t="s">
        <v>30</v>
      </c>
      <c r="E65" s="3" t="s">
        <v>30</v>
      </c>
      <c r="F65" s="3" t="s">
        <v>30</v>
      </c>
      <c r="G65" s="3" t="s">
        <v>30</v>
      </c>
      <c r="H65" s="3" t="s">
        <v>30</v>
      </c>
      <c r="I65" s="3" t="s">
        <v>30</v>
      </c>
      <c r="J65" s="3" t="s">
        <v>30</v>
      </c>
      <c r="K65" s="3" t="s">
        <v>30</v>
      </c>
    </row>
    <row r="66" spans="1:11" s="11" customFormat="1" x14ac:dyDescent="0.25">
      <c r="A66" s="25" t="s">
        <v>88</v>
      </c>
      <c r="B66" s="26" t="s">
        <v>89</v>
      </c>
      <c r="C66" s="3" t="s">
        <v>29</v>
      </c>
      <c r="D66" s="3" t="s">
        <v>30</v>
      </c>
      <c r="E66" s="3" t="s">
        <v>30</v>
      </c>
      <c r="F66" s="3" t="s">
        <v>30</v>
      </c>
      <c r="G66" s="3" t="s">
        <v>30</v>
      </c>
      <c r="H66" s="3" t="s">
        <v>30</v>
      </c>
      <c r="I66" s="3" t="s">
        <v>30</v>
      </c>
      <c r="J66" s="3" t="s">
        <v>30</v>
      </c>
      <c r="K66" s="3" t="s">
        <v>30</v>
      </c>
    </row>
    <row r="67" spans="1:11" s="11" customFormat="1" x14ac:dyDescent="0.25">
      <c r="A67" s="25" t="s">
        <v>90</v>
      </c>
      <c r="B67" s="26" t="s">
        <v>91</v>
      </c>
      <c r="C67" s="3" t="s">
        <v>29</v>
      </c>
      <c r="D67" s="3" t="s">
        <v>30</v>
      </c>
      <c r="E67" s="3" t="s">
        <v>30</v>
      </c>
      <c r="F67" s="3" t="s">
        <v>30</v>
      </c>
      <c r="G67" s="3" t="s">
        <v>30</v>
      </c>
      <c r="H67" s="3" t="s">
        <v>30</v>
      </c>
      <c r="I67" s="3" t="s">
        <v>30</v>
      </c>
      <c r="J67" s="3" t="s">
        <v>30</v>
      </c>
      <c r="K67" s="3" t="s">
        <v>30</v>
      </c>
    </row>
    <row r="68" spans="1:11" s="11" customFormat="1" x14ac:dyDescent="0.25">
      <c r="A68" s="25" t="s">
        <v>92</v>
      </c>
      <c r="B68" s="26" t="s">
        <v>93</v>
      </c>
      <c r="C68" s="3" t="s">
        <v>29</v>
      </c>
      <c r="D68" s="3" t="s">
        <v>30</v>
      </c>
      <c r="E68" s="3" t="s">
        <v>30</v>
      </c>
      <c r="F68" s="3" t="s">
        <v>30</v>
      </c>
      <c r="G68" s="3" t="s">
        <v>30</v>
      </c>
      <c r="H68" s="3" t="s">
        <v>30</v>
      </c>
      <c r="I68" s="3" t="s">
        <v>30</v>
      </c>
      <c r="J68" s="3" t="s">
        <v>30</v>
      </c>
      <c r="K68" s="3" t="s">
        <v>30</v>
      </c>
    </row>
    <row r="69" spans="1:11" s="11" customFormat="1" x14ac:dyDescent="0.25">
      <c r="A69" s="25" t="s">
        <v>94</v>
      </c>
      <c r="B69" s="26" t="s">
        <v>95</v>
      </c>
      <c r="C69" s="3" t="s">
        <v>29</v>
      </c>
      <c r="D69" s="3" t="s">
        <v>30</v>
      </c>
      <c r="E69" s="3" t="s">
        <v>30</v>
      </c>
      <c r="F69" s="3" t="s">
        <v>30</v>
      </c>
      <c r="G69" s="3" t="s">
        <v>30</v>
      </c>
      <c r="H69" s="3" t="s">
        <v>30</v>
      </c>
      <c r="I69" s="3" t="s">
        <v>30</v>
      </c>
      <c r="J69" s="3" t="s">
        <v>30</v>
      </c>
      <c r="K69" s="3" t="s">
        <v>30</v>
      </c>
    </row>
    <row r="70" spans="1:11" s="11" customFormat="1" x14ac:dyDescent="0.25">
      <c r="A70" s="25" t="s">
        <v>96</v>
      </c>
      <c r="B70" s="26" t="s">
        <v>97</v>
      </c>
      <c r="C70" s="3" t="s">
        <v>29</v>
      </c>
      <c r="D70" s="3" t="s">
        <v>30</v>
      </c>
      <c r="E70" s="3" t="s">
        <v>30</v>
      </c>
      <c r="F70" s="3" t="s">
        <v>30</v>
      </c>
      <c r="G70" s="3" t="s">
        <v>30</v>
      </c>
      <c r="H70" s="3" t="s">
        <v>30</v>
      </c>
      <c r="I70" s="3" t="s">
        <v>30</v>
      </c>
      <c r="J70" s="3" t="s">
        <v>30</v>
      </c>
      <c r="K70" s="3" t="s">
        <v>30</v>
      </c>
    </row>
    <row r="71" spans="1:11" s="11" customFormat="1" x14ac:dyDescent="0.25">
      <c r="A71" s="25" t="s">
        <v>98</v>
      </c>
      <c r="B71" s="26" t="s">
        <v>99</v>
      </c>
      <c r="C71" s="3" t="s">
        <v>29</v>
      </c>
      <c r="D71" s="3" t="s">
        <v>30</v>
      </c>
      <c r="E71" s="3" t="s">
        <v>30</v>
      </c>
      <c r="F71" s="3" t="s">
        <v>30</v>
      </c>
      <c r="G71" s="3" t="s">
        <v>30</v>
      </c>
      <c r="H71" s="3" t="s">
        <v>30</v>
      </c>
      <c r="I71" s="3" t="s">
        <v>30</v>
      </c>
      <c r="J71" s="3" t="s">
        <v>30</v>
      </c>
      <c r="K71" s="3" t="s">
        <v>30</v>
      </c>
    </row>
    <row r="72" spans="1:11" s="11" customFormat="1" ht="31.5" x14ac:dyDescent="0.25">
      <c r="A72" s="25" t="s">
        <v>100</v>
      </c>
      <c r="B72" s="26" t="s">
        <v>101</v>
      </c>
      <c r="C72" s="3" t="s">
        <v>29</v>
      </c>
      <c r="D72" s="3" t="s">
        <v>30</v>
      </c>
      <c r="E72" s="3" t="s">
        <v>30</v>
      </c>
      <c r="F72" s="3" t="s">
        <v>30</v>
      </c>
      <c r="G72" s="3" t="s">
        <v>30</v>
      </c>
      <c r="H72" s="3" t="s">
        <v>30</v>
      </c>
      <c r="I72" s="3" t="s">
        <v>30</v>
      </c>
      <c r="J72" s="3" t="s">
        <v>30</v>
      </c>
      <c r="K72" s="3" t="s">
        <v>30</v>
      </c>
    </row>
    <row r="73" spans="1:11" s="11" customFormat="1" ht="31.5" x14ac:dyDescent="0.25">
      <c r="A73" s="25" t="s">
        <v>102</v>
      </c>
      <c r="B73" s="26" t="s">
        <v>103</v>
      </c>
      <c r="C73" s="3" t="s">
        <v>29</v>
      </c>
      <c r="D73" s="3" t="s">
        <v>30</v>
      </c>
      <c r="E73" s="3" t="s">
        <v>30</v>
      </c>
      <c r="F73" s="3" t="s">
        <v>30</v>
      </c>
      <c r="G73" s="3" t="s">
        <v>30</v>
      </c>
      <c r="H73" s="3" t="s">
        <v>30</v>
      </c>
      <c r="I73" s="3" t="s">
        <v>30</v>
      </c>
      <c r="J73" s="3" t="s">
        <v>30</v>
      </c>
      <c r="K73" s="3" t="s">
        <v>30</v>
      </c>
    </row>
    <row r="74" spans="1:11" s="11" customFormat="1" ht="31.5" x14ac:dyDescent="0.25">
      <c r="A74" s="25" t="s">
        <v>104</v>
      </c>
      <c r="B74" s="26" t="s">
        <v>105</v>
      </c>
      <c r="C74" s="3" t="s">
        <v>29</v>
      </c>
      <c r="D74" s="3" t="s">
        <v>30</v>
      </c>
      <c r="E74" s="3" t="s">
        <v>30</v>
      </c>
      <c r="F74" s="3" t="s">
        <v>30</v>
      </c>
      <c r="G74" s="3" t="s">
        <v>30</v>
      </c>
      <c r="H74" s="3" t="s">
        <v>30</v>
      </c>
      <c r="I74" s="3" t="s">
        <v>30</v>
      </c>
      <c r="J74" s="3" t="s">
        <v>30</v>
      </c>
      <c r="K74" s="3" t="s">
        <v>30</v>
      </c>
    </row>
    <row r="75" spans="1:11" s="11" customFormat="1" ht="31.5" x14ac:dyDescent="0.25">
      <c r="A75" s="25" t="s">
        <v>106</v>
      </c>
      <c r="B75" s="26" t="s">
        <v>107</v>
      </c>
      <c r="C75" s="3" t="s">
        <v>29</v>
      </c>
      <c r="D75" s="3" t="s">
        <v>30</v>
      </c>
      <c r="E75" s="3" t="s">
        <v>30</v>
      </c>
      <c r="F75" s="3" t="s">
        <v>30</v>
      </c>
      <c r="G75" s="3" t="s">
        <v>30</v>
      </c>
      <c r="H75" s="3" t="s">
        <v>30</v>
      </c>
      <c r="I75" s="3" t="s">
        <v>30</v>
      </c>
      <c r="J75" s="3" t="s">
        <v>30</v>
      </c>
      <c r="K75" s="3" t="s">
        <v>30</v>
      </c>
    </row>
    <row r="76" spans="1:11" s="11" customFormat="1" ht="31.5" x14ac:dyDescent="0.25">
      <c r="A76" s="25" t="s">
        <v>108</v>
      </c>
      <c r="B76" s="26" t="s">
        <v>109</v>
      </c>
      <c r="C76" s="3" t="s">
        <v>29</v>
      </c>
      <c r="D76" s="3" t="s">
        <v>30</v>
      </c>
      <c r="E76" s="3" t="s">
        <v>30</v>
      </c>
      <c r="F76" s="3" t="s">
        <v>30</v>
      </c>
      <c r="G76" s="3" t="s">
        <v>30</v>
      </c>
      <c r="H76" s="3" t="s">
        <v>30</v>
      </c>
      <c r="I76" s="3" t="s">
        <v>30</v>
      </c>
      <c r="J76" s="3" t="s">
        <v>30</v>
      </c>
      <c r="K76" s="3" t="s">
        <v>30</v>
      </c>
    </row>
    <row r="77" spans="1:11" s="11" customFormat="1" x14ac:dyDescent="0.25">
      <c r="A77" s="25" t="s">
        <v>110</v>
      </c>
      <c r="B77" s="26" t="s">
        <v>111</v>
      </c>
      <c r="C77" s="3" t="s">
        <v>29</v>
      </c>
      <c r="D77" s="3" t="s">
        <v>30</v>
      </c>
      <c r="E77" s="3" t="s">
        <v>30</v>
      </c>
      <c r="F77" s="3" t="s">
        <v>30</v>
      </c>
      <c r="G77" s="3" t="s">
        <v>30</v>
      </c>
      <c r="H77" s="3" t="s">
        <v>30</v>
      </c>
      <c r="I77" s="3" t="s">
        <v>30</v>
      </c>
      <c r="J77" s="3" t="s">
        <v>30</v>
      </c>
      <c r="K77" s="3" t="s">
        <v>30</v>
      </c>
    </row>
    <row r="78" spans="1:11" s="11" customFormat="1" ht="31.5" x14ac:dyDescent="0.25">
      <c r="A78" s="25" t="s">
        <v>112</v>
      </c>
      <c r="B78" s="26" t="s">
        <v>113</v>
      </c>
      <c r="C78" s="3" t="s">
        <v>29</v>
      </c>
      <c r="D78" s="3" t="s">
        <v>30</v>
      </c>
      <c r="E78" s="3" t="s">
        <v>30</v>
      </c>
      <c r="F78" s="3" t="s">
        <v>30</v>
      </c>
      <c r="G78" s="3" t="s">
        <v>30</v>
      </c>
      <c r="H78" s="3" t="s">
        <v>30</v>
      </c>
      <c r="I78" s="3" t="s">
        <v>30</v>
      </c>
      <c r="J78" s="3" t="s">
        <v>30</v>
      </c>
      <c r="K78" s="3" t="s">
        <v>30</v>
      </c>
    </row>
    <row r="79" spans="1:11" s="11" customFormat="1" ht="31.5" x14ac:dyDescent="0.25">
      <c r="A79" s="25" t="s">
        <v>114</v>
      </c>
      <c r="B79" s="26" t="s">
        <v>115</v>
      </c>
      <c r="C79" s="3" t="s">
        <v>29</v>
      </c>
      <c r="D79" s="3" t="s">
        <v>30</v>
      </c>
      <c r="E79" s="3" t="s">
        <v>30</v>
      </c>
      <c r="F79" s="3" t="s">
        <v>30</v>
      </c>
      <c r="G79" s="3" t="s">
        <v>30</v>
      </c>
      <c r="H79" s="3" t="s">
        <v>30</v>
      </c>
      <c r="I79" s="3" t="s">
        <v>30</v>
      </c>
      <c r="J79" s="3" t="s">
        <v>30</v>
      </c>
      <c r="K79" s="3" t="s">
        <v>30</v>
      </c>
    </row>
    <row r="80" spans="1:11" s="11" customFormat="1" ht="31.5" x14ac:dyDescent="0.25">
      <c r="A80" s="25" t="s">
        <v>116</v>
      </c>
      <c r="B80" s="26" t="s">
        <v>117</v>
      </c>
      <c r="C80" s="3" t="s">
        <v>29</v>
      </c>
      <c r="D80" s="3" t="s">
        <v>30</v>
      </c>
      <c r="E80" s="3" t="s">
        <v>30</v>
      </c>
      <c r="F80" s="3" t="s">
        <v>30</v>
      </c>
      <c r="G80" s="3" t="s">
        <v>30</v>
      </c>
      <c r="H80" s="3" t="s">
        <v>30</v>
      </c>
      <c r="I80" s="3" t="s">
        <v>30</v>
      </c>
      <c r="J80" s="3" t="s">
        <v>30</v>
      </c>
      <c r="K80" s="3" t="s">
        <v>30</v>
      </c>
    </row>
    <row r="81" spans="1:11" s="11" customFormat="1" ht="31.5" x14ac:dyDescent="0.25">
      <c r="A81" s="25" t="s">
        <v>118</v>
      </c>
      <c r="B81" s="26" t="s">
        <v>119</v>
      </c>
      <c r="C81" s="3" t="s">
        <v>29</v>
      </c>
      <c r="D81" s="3" t="s">
        <v>30</v>
      </c>
      <c r="E81" s="3" t="s">
        <v>30</v>
      </c>
      <c r="F81" s="3" t="s">
        <v>30</v>
      </c>
      <c r="G81" s="3" t="s">
        <v>30</v>
      </c>
      <c r="H81" s="3" t="s">
        <v>30</v>
      </c>
      <c r="I81" s="3" t="s">
        <v>30</v>
      </c>
      <c r="J81" s="3" t="s">
        <v>30</v>
      </c>
      <c r="K81" s="3" t="s">
        <v>30</v>
      </c>
    </row>
    <row r="82" spans="1:11" s="11" customFormat="1" x14ac:dyDescent="0.25">
      <c r="A82" s="25" t="s">
        <v>120</v>
      </c>
      <c r="B82" s="26" t="s">
        <v>121</v>
      </c>
      <c r="C82" s="3" t="s">
        <v>29</v>
      </c>
      <c r="D82" s="3" t="s">
        <v>30</v>
      </c>
      <c r="E82" s="3" t="s">
        <v>30</v>
      </c>
      <c r="F82" s="3" t="s">
        <v>30</v>
      </c>
      <c r="G82" s="3" t="s">
        <v>30</v>
      </c>
      <c r="H82" s="3" t="s">
        <v>30</v>
      </c>
      <c r="I82" s="3" t="s">
        <v>30</v>
      </c>
      <c r="J82" s="3" t="s">
        <v>30</v>
      </c>
      <c r="K82" s="3" t="s">
        <v>30</v>
      </c>
    </row>
    <row r="83" spans="1:11" s="11" customFormat="1" ht="31.5" x14ac:dyDescent="0.25">
      <c r="A83" s="25" t="s">
        <v>122</v>
      </c>
      <c r="B83" s="26" t="s">
        <v>123</v>
      </c>
      <c r="C83" s="3" t="s">
        <v>29</v>
      </c>
      <c r="D83" s="3" t="s">
        <v>30</v>
      </c>
      <c r="E83" s="3" t="s">
        <v>30</v>
      </c>
      <c r="F83" s="3" t="s">
        <v>30</v>
      </c>
      <c r="G83" s="3" t="s">
        <v>30</v>
      </c>
      <c r="H83" s="3" t="s">
        <v>30</v>
      </c>
      <c r="I83" s="3" t="s">
        <v>30</v>
      </c>
      <c r="J83" s="3" t="s">
        <v>30</v>
      </c>
      <c r="K83" s="3" t="s">
        <v>30</v>
      </c>
    </row>
    <row r="84" spans="1:11" s="11" customFormat="1" x14ac:dyDescent="0.25">
      <c r="A84" s="25" t="s">
        <v>124</v>
      </c>
      <c r="B84" s="26" t="s">
        <v>125</v>
      </c>
      <c r="C84" s="3" t="s">
        <v>29</v>
      </c>
      <c r="D84" s="3" t="s">
        <v>30</v>
      </c>
      <c r="E84" s="3" t="s">
        <v>30</v>
      </c>
      <c r="F84" s="3" t="s">
        <v>30</v>
      </c>
      <c r="G84" s="3" t="s">
        <v>30</v>
      </c>
      <c r="H84" s="3" t="s">
        <v>30</v>
      </c>
      <c r="I84" s="3" t="s">
        <v>30</v>
      </c>
      <c r="J84" s="3" t="s">
        <v>30</v>
      </c>
      <c r="K84" s="3" t="s">
        <v>30</v>
      </c>
    </row>
    <row r="85" spans="1:11" s="11" customFormat="1" x14ac:dyDescent="0.25">
      <c r="A85" s="25" t="s">
        <v>149</v>
      </c>
      <c r="B85" s="26" t="s">
        <v>150</v>
      </c>
      <c r="C85" s="30" t="s">
        <v>151</v>
      </c>
      <c r="D85" s="3" t="s">
        <v>30</v>
      </c>
      <c r="E85" s="3" t="s">
        <v>30</v>
      </c>
      <c r="F85" s="3" t="s">
        <v>30</v>
      </c>
      <c r="G85" s="3" t="s">
        <v>30</v>
      </c>
      <c r="H85" s="3" t="s">
        <v>30</v>
      </c>
      <c r="I85" s="3" t="s">
        <v>30</v>
      </c>
      <c r="J85" s="3" t="s">
        <v>30</v>
      </c>
      <c r="K85" s="3" t="s">
        <v>30</v>
      </c>
    </row>
  </sheetData>
  <mergeCells count="14">
    <mergeCell ref="A4:K4"/>
    <mergeCell ref="A6:K6"/>
    <mergeCell ref="A7:K7"/>
    <mergeCell ref="A9:K9"/>
    <mergeCell ref="A11:K11"/>
    <mergeCell ref="A12:K12"/>
    <mergeCell ref="A13:J13"/>
    <mergeCell ref="A14:A17"/>
    <mergeCell ref="B14:B17"/>
    <mergeCell ref="C14:C17"/>
    <mergeCell ref="D14:J15"/>
    <mergeCell ref="K14:K17"/>
    <mergeCell ref="D16:F16"/>
    <mergeCell ref="G16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9. показатели энергетической эф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Маврин Дмитрий Викторович</dc:creator>
  <cp:lastModifiedBy>Маврин Дмитрий Викторович</cp:lastModifiedBy>
  <dcterms:created xsi:type="dcterms:W3CDTF">2024-02-20T13:47:03Z</dcterms:created>
  <dcterms:modified xsi:type="dcterms:W3CDTF">2026-04-16T07:25:57Z</dcterms:modified>
</cp:coreProperties>
</file>